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91.5" sheetId="1" r:id="rId1"/>
  </sheets>
  <externalReferences>
    <externalReference r:id="rId2"/>
  </externalReferences>
  <definedNames>
    <definedName name="Z_6E36EA37_049E_4FAE_B719_2847CD16F858_.wvu.Cols" localSheetId="0" hidden="1">Кузн.91.5!$F:$H,Кузн.91.5!$L:$O</definedName>
    <definedName name="Z_6E36EA37_049E_4FAE_B719_2847CD16F858_.wvu.Rows" localSheetId="0" hidden="1">Кузн.91.5!$42:$45</definedName>
    <definedName name="Z_73C0D023_21BD_4441_8EFA_957546C15799_.wvu.Cols" localSheetId="0" hidden="1">Кузн.91.5!$F:$H,Кузн.91.5!$L:$O</definedName>
    <definedName name="Z_73C0D023_21BD_4441_8EFA_957546C15799_.wvu.Rows" localSheetId="0" hidden="1">Кузн.91.5!$42:$45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M25"/>
  <c r="L25"/>
  <c r="G24"/>
  <c r="I56"/>
  <c r="E3"/>
  <c r="F54" l="1"/>
  <c r="F57" s="1"/>
  <c r="G44"/>
  <c r="H44" s="1"/>
  <c r="G42"/>
  <c r="H42" s="1"/>
  <c r="G33"/>
  <c r="H33" s="1"/>
  <c r="H47"/>
  <c r="G49"/>
  <c r="H49" s="1"/>
  <c r="I25"/>
  <c r="I50" s="1"/>
  <c r="I54" s="1"/>
  <c r="I57" s="1"/>
  <c r="H30"/>
  <c r="H34"/>
  <c r="H38"/>
  <c r="G27"/>
  <c r="G28"/>
  <c r="H28" s="1"/>
  <c r="G29"/>
  <c r="H29" s="1"/>
  <c r="G30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<sst xmlns="http://schemas.openxmlformats.org/spreadsheetml/2006/main" count="65" uniqueCount="54">
  <si>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ул.Кузнецкая,91/5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</si>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</sst>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4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639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639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2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174930.35</v>
      </c>
      <c r="F10" s="25"/>
      <c r="G10" s="23"/>
      <c r="H10" s="23"/>
      <c r="I10" s="25">
        <v>165261.54999999999</v>
      </c>
      <c r="J10" s="26">
        <v>49938.27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43439.37</v>
      </c>
      <c r="F12" s="25"/>
      <c r="G12" s="23"/>
      <c r="H12" s="23"/>
      <c r="I12" s="25">
        <v>39619.82</v>
      </c>
      <c r="J12" s="26">
        <v>15299.91</v>
      </c>
    </row>
    <row r="13" spans="1:10" ht="13.5" customHeight="1">
      <c r="A13" s="67" t="s">
        <v>16</v>
      </c>
      <c r="B13" s="68"/>
      <c r="C13" s="68"/>
      <c r="D13" s="69"/>
      <c r="E13" s="25">
        <v>61833.19</v>
      </c>
      <c r="F13" s="25"/>
      <c r="G13" s="23"/>
      <c r="H13" s="23"/>
      <c r="I13" s="25">
        <v>56768.79</v>
      </c>
      <c r="J13" s="26">
        <v>21666.74</v>
      </c>
    </row>
    <row r="14" spans="1:10" ht="14.45" customHeight="1">
      <c r="A14" s="60" t="s">
        <v>17</v>
      </c>
      <c r="B14" s="60"/>
      <c r="C14" s="60"/>
      <c r="D14" s="60"/>
      <c r="E14" s="25">
        <v>35184</v>
      </c>
      <c r="F14" s="25"/>
      <c r="G14" s="23"/>
      <c r="H14" s="23"/>
      <c r="I14" s="25">
        <v>40417.370000000003</v>
      </c>
      <c r="J14" s="26">
        <v>3666.63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" customHeight="1">
      <c r="A16" s="73" t="s">
        <v>19</v>
      </c>
      <c r="B16" s="74"/>
      <c r="C16" s="74"/>
      <c r="D16" s="75"/>
      <c r="E16" s="25">
        <v>100680.6</v>
      </c>
      <c r="F16" s="25"/>
      <c r="G16" s="23"/>
      <c r="H16" s="23"/>
      <c r="I16" s="25">
        <v>95801.34</v>
      </c>
      <c r="J16" s="26">
        <v>30515.19</v>
      </c>
    </row>
    <row r="17" spans="1:15" ht="15.75">
      <c r="A17" s="60" t="s">
        <v>20</v>
      </c>
      <c r="B17" s="60"/>
      <c r="C17" s="60"/>
      <c r="D17" s="60"/>
      <c r="E17" s="25">
        <v>10121.879999999999</v>
      </c>
      <c r="F17" s="25"/>
      <c r="G17" s="23"/>
      <c r="H17" s="23"/>
      <c r="I17" s="25">
        <v>9633.0499999999993</v>
      </c>
      <c r="J17" s="26">
        <v>3104.39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1663.2</v>
      </c>
      <c r="F21" s="25"/>
      <c r="G21" s="23"/>
      <c r="H21" s="23"/>
      <c r="I21" s="25">
        <v>1650.38</v>
      </c>
      <c r="J21" s="26">
        <v>269.39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-65147.17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61635.360000000001</v>
      </c>
      <c r="L25" s="87">
        <f>SUM(L27:L31)</f>
        <v>59716.5</v>
      </c>
      <c r="M25" s="87">
        <f t="shared" ref="M25:O25" si="0">SUM(M27:M31)</f>
        <v>70465.47</v>
      </c>
      <c r="N25" s="87">
        <f t="shared" si="0"/>
        <v>0</v>
      </c>
      <c r="O25" s="87">
        <f t="shared" si="0"/>
        <v>0</v>
      </c>
    </row>
    <row r="26" spans="1:15" ht="34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18233.03</v>
      </c>
      <c r="L27" s="41">
        <v>23399.59</v>
      </c>
      <c r="M27" s="41">
        <f t="shared" ref="M27:M31" si="3">L27*118%</f>
        <v>27611.516199999998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5032.6099999999997</v>
      </c>
      <c r="L28" s="41">
        <v>7055</v>
      </c>
      <c r="M28" s="41">
        <f t="shared" si="3"/>
        <v>8324.9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13631.16</v>
      </c>
      <c r="L29" s="41">
        <v>8501.74</v>
      </c>
      <c r="M29" s="41">
        <f t="shared" si="3"/>
        <v>10032.053199999998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5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24738.560000000001</v>
      </c>
      <c r="L31" s="41">
        <v>20760.169999999998</v>
      </c>
      <c r="M31" s="41">
        <f t="shared" si="3"/>
        <v>24497.000599999996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26096.910000000003</v>
      </c>
      <c r="L32" s="87">
        <f>SUM(L34:L38)</f>
        <v>4759.2999999999993</v>
      </c>
      <c r="M32" s="87">
        <f t="shared" ref="M32:O32" si="6">SUM(M34:M38)</f>
        <v>5615.9739999999993</v>
      </c>
      <c r="N32" s="87">
        <f t="shared" si="6"/>
        <v>13238.41</v>
      </c>
      <c r="O32" s="87">
        <f t="shared" si="6"/>
        <v>13322.871055800002</v>
      </c>
    </row>
    <row r="33" spans="1:15" ht="34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15790.53</v>
      </c>
      <c r="L34" s="41">
        <v>2069.1999999999998</v>
      </c>
      <c r="M34" s="41">
        <f t="shared" ref="M34:M38" si="7">L34*118%</f>
        <v>2441.6559999999995</v>
      </c>
      <c r="N34" s="41">
        <v>6401.16</v>
      </c>
      <c r="O34" s="41">
        <f t="shared" ref="O34:O38" si="8">N34*$O$23</f>
        <v>6441.9994008000003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3570.23</v>
      </c>
      <c r="L35" s="41">
        <v>623.12</v>
      </c>
      <c r="M35" s="41">
        <f t="shared" si="7"/>
        <v>735.28159999999991</v>
      </c>
      <c r="N35" s="41">
        <v>1290.9100000000001</v>
      </c>
      <c r="O35" s="41">
        <f t="shared" si="8"/>
        <v>1299.1460058000002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1079.1500000000001</v>
      </c>
      <c r="L36" s="41">
        <v>0</v>
      </c>
      <c r="M36" s="41">
        <f t="shared" si="7"/>
        <v>0</v>
      </c>
      <c r="N36" s="41">
        <v>3749.52</v>
      </c>
      <c r="O36" s="41">
        <f>N36*$O$23</f>
        <v>3773.4419376000001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212</v>
      </c>
      <c r="M37" s="41">
        <f t="shared" si="7"/>
        <v>250.16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5657</v>
      </c>
      <c r="L38" s="41">
        <v>1854.98</v>
      </c>
      <c r="M38" s="41">
        <f t="shared" si="7"/>
        <v>2188.8764000000001</v>
      </c>
      <c r="N38" s="41">
        <v>1796.82</v>
      </c>
      <c r="O38" s="41">
        <f t="shared" si="8"/>
        <v>1808.2837116000001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19148.8</v>
      </c>
      <c r="L39" s="45">
        <f>SUM(L40:L48)</f>
        <v>233.85000000000002</v>
      </c>
      <c r="M39" s="45">
        <f t="shared" ref="M39:O39" si="10">SUM(M40:M48)</f>
        <v>275.94299999999998</v>
      </c>
      <c r="N39" s="45">
        <f t="shared" si="10"/>
        <v>18406.89</v>
      </c>
      <c r="O39" s="45">
        <f t="shared" si="10"/>
        <v>18524.325958200003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13562.1</v>
      </c>
      <c r="L40" s="41">
        <v>69.790000000000006</v>
      </c>
      <c r="M40" s="41">
        <f t="shared" ref="M40:M48" si="11">L40*118%</f>
        <v>82.352199999999996</v>
      </c>
      <c r="N40" s="41">
        <v>12747.98</v>
      </c>
      <c r="O40" s="41">
        <f t="shared" ref="O40:O45" si="12">N40*$O$23</f>
        <v>12829.312112400001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2734.48</v>
      </c>
      <c r="L41" s="41">
        <v>20.64</v>
      </c>
      <c r="M41" s="41">
        <f t="shared" si="11"/>
        <v>24.3552</v>
      </c>
      <c r="N41" s="41">
        <v>2624.31</v>
      </c>
      <c r="O41" s="41">
        <f t="shared" si="12"/>
        <v>2641.0530978000002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215.12</v>
      </c>
      <c r="L46" s="41">
        <v>8.4499999999999993</v>
      </c>
      <c r="M46" s="41">
        <f t="shared" si="11"/>
        <v>9.9709999999999983</v>
      </c>
      <c r="N46" s="41">
        <v>101.51</v>
      </c>
      <c r="O46" s="41">
        <f>N46*$O$23</f>
        <v>102.15763380000001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40.53</v>
      </c>
      <c r="L47" s="41">
        <v>9</v>
      </c>
      <c r="M47" s="41">
        <f t="shared" si="11"/>
        <v>10.62</v>
      </c>
      <c r="N47" s="42">
        <v>0</v>
      </c>
      <c r="O47" s="41">
        <f t="shared" ref="O47:O48" si="13">N47*$O$23</f>
        <v>0</v>
      </c>
    </row>
    <row r="48" spans="1:15" ht="4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2596.5700000000002</v>
      </c>
      <c r="L48" s="41">
        <v>125.97</v>
      </c>
      <c r="M48" s="41">
        <f t="shared" si="11"/>
        <v>148.6446</v>
      </c>
      <c r="N48" s="41">
        <v>2933.09</v>
      </c>
      <c r="O48" s="41">
        <f t="shared" si="13"/>
        <v>2951.8031142000004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59.77</v>
      </c>
      <c r="L49" s="41">
        <v>56.27</v>
      </c>
      <c r="M49" s="41">
        <f>L49*118%</f>
        <v>66.398600000000002</v>
      </c>
      <c r="N49" s="41">
        <v>89.87</v>
      </c>
      <c r="O49" s="41">
        <f>N49*$O$23-0.06</f>
        <v>90.383370600000006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106940.84000000001</v>
      </c>
      <c r="J50" s="27"/>
      <c r="L50" s="46">
        <f>L25+L32+L39+L49</f>
        <v>64765.919999999998</v>
      </c>
      <c r="M50" s="46">
        <f t="shared" ref="M50:O50" si="14">M25+M32+M39+M49</f>
        <v>76423.785600000003</v>
      </c>
      <c r="N50" s="46">
        <f t="shared" si="14"/>
        <v>31735.17</v>
      </c>
      <c r="O50" s="46">
        <f t="shared" si="14"/>
        <v>31937.580384600005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13371.84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8758.77</v>
      </c>
      <c r="L52" s="41"/>
      <c r="M52" s="41"/>
      <c r="N52" s="41"/>
      <c r="O52" s="41"/>
    </row>
    <row r="53" spans="1:15" ht="15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3367.42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132438.87000000002</v>
      </c>
      <c r="L54" s="46">
        <f t="shared" ref="L54:O54" si="15">L50</f>
        <v>64765.919999999998</v>
      </c>
      <c r="M54" s="46">
        <f t="shared" si="15"/>
        <v>76423.785600000003</v>
      </c>
      <c r="N54" s="46">
        <f t="shared" si="15"/>
        <v>31735.17</v>
      </c>
      <c r="O54" s="46">
        <f t="shared" si="15"/>
        <v>31937.580384600005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100680.6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95801.34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-96905.440000000017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Кузн.91.5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2013-05-24T10:07:42Z</dcterms:created>
  <dcterms:modified xsi:type="dcterms:W3CDTF">2014-05-12T12:20:06Z</dcterms:modified>
</cp:coreProperties>
</file>